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6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Лист1!$A$1:$F$42</definedName>
  </definedNames>
  <calcPr calcId="145621" iterateDelta="1E-4"/>
</workbook>
</file>

<file path=xl/calcChain.xml><?xml version="1.0" encoding="utf-8"?>
<calcChain xmlns="http://schemas.openxmlformats.org/spreadsheetml/2006/main">
  <c r="F40" i="1" l="1"/>
  <c r="F26" i="1"/>
  <c r="F25" i="1" s="1"/>
  <c r="E26" i="1"/>
  <c r="C26" i="1"/>
  <c r="E25" i="1"/>
  <c r="C25" i="1"/>
  <c r="F31" i="1" l="1"/>
  <c r="E31" i="1"/>
  <c r="F34" i="1" l="1"/>
  <c r="E34" i="1"/>
  <c r="C34" i="1"/>
  <c r="F14" i="1"/>
  <c r="E14" i="1"/>
  <c r="E40" i="1"/>
  <c r="C40" i="1"/>
  <c r="F38" i="1"/>
  <c r="E38" i="1"/>
  <c r="F36" i="1"/>
  <c r="E36" i="1"/>
  <c r="F12" i="1"/>
  <c r="E12" i="1"/>
  <c r="F16" i="1"/>
  <c r="E16" i="1"/>
  <c r="F23" i="1"/>
  <c r="E23" i="1"/>
  <c r="F20" i="1"/>
  <c r="F18" i="1" s="1"/>
  <c r="E20" i="1"/>
  <c r="E18" i="1" s="1"/>
  <c r="C31" i="1"/>
  <c r="C38" i="1"/>
  <c r="C36" i="1"/>
  <c r="C23" i="1"/>
  <c r="C20" i="1"/>
  <c r="C18" i="1" s="1"/>
  <c r="C16" i="1"/>
  <c r="C14" i="1"/>
  <c r="C12" i="1"/>
  <c r="F30" i="1" l="1"/>
  <c r="F29" i="1" s="1"/>
  <c r="C30" i="1"/>
  <c r="C29" i="1" s="1"/>
  <c r="E30" i="1"/>
  <c r="E29" i="1" s="1"/>
  <c r="E11" i="1"/>
  <c r="E10" i="1" s="1"/>
  <c r="F11" i="1"/>
  <c r="F10" i="1" s="1"/>
  <c r="C11" i="1"/>
  <c r="E42" i="1" l="1"/>
  <c r="F42" i="1"/>
  <c r="C10" i="1"/>
  <c r="C42" i="1" s="1"/>
</calcChain>
</file>

<file path=xl/sharedStrings.xml><?xml version="1.0" encoding="utf-8"?>
<sst xmlns="http://schemas.openxmlformats.org/spreadsheetml/2006/main" count="77" uniqueCount="77">
  <si>
    <t>Наименование доходов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</si>
  <si>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</si>
  <si>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</si>
  <si>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</si>
  <si>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</si>
  <si>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</si>
  <si>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</si>
  <si>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1 00 00000 00 0000 000</t>
  </si>
  <si>
    <t>1 01 00000 00 0000 000</t>
  </si>
  <si>
    <t>1 01 02000 01 0000 110</t>
  </si>
  <si>
    <t>1 05 00000 00 0000 000</t>
  </si>
  <si>
    <t>1 05 03000 01 0000 110</t>
  </si>
  <si>
    <t>1 06 00000 00 0000 000</t>
  </si>
  <si>
    <t>1 11 00000 00 0000 000</t>
  </si>
  <si>
    <t>Код бюджетной класси-</t>
  </si>
  <si>
    <t xml:space="preserve">                                                                                                              </t>
  </si>
  <si>
    <t>НАЛОГОВЫЕ И НЕНАЛОГОВЫЕ ДОХОДЫ</t>
  </si>
  <si>
    <t xml:space="preserve">               </t>
  </si>
  <si>
    <t>1 08 04020 01 0000 110</t>
  </si>
  <si>
    <t>НАЛОГОВЫЕ ДОХОДЫ</t>
  </si>
  <si>
    <t>НЕНАЛОГОВЫЕ ДОХОДЫ</t>
  </si>
  <si>
    <t>1 03 00000 00 0000 000</t>
  </si>
  <si>
    <t>НАЛОГИ НА ТОВАРЫ (РАБОТЫ, УСЛУГИ), РЕАЛИЗУЕМЫЕ НА ТЕРРИТОРИИ РОССИЙСКОЙ ФЕДЕРАЦИИ</t>
  </si>
  <si>
    <t>1 03 00000 01 0000 110</t>
  </si>
  <si>
    <t>1 11 05035 10 0000 120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</si>
  <si>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</si>
  <si>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</si>
  <si>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1 06 01000 00 0000 110</t>
  </si>
  <si>
    <t>1 06 06000 00 0000 110</t>
  </si>
  <si>
    <t xml:space="preserve">Прочие межбюджетные трансферты, передаваемые бюджетам сельских поселений </t>
  </si>
  <si>
    <t>Дотации бюджетам сельских поселений на выравнивание бюджетной обеспеченности за счет субвенций из областного бюджета на исполнение государственных  полномочий  по расчету и предоставления дотаций поселениям</t>
  </si>
  <si>
    <t>НАЛОГИ НА ПРИБЫЛЬ, ДОХОДЫ</t>
  </si>
  <si>
    <t>Доходы от уплаты акцизов, подлежащие распределению в консолидированные бюджеты субъектов Российской Федерации</t>
  </si>
  <si>
    <t>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</si>
  <si>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1 06 06030 00 0000 110</t>
  </si>
  <si>
    <t>1 06 06040 00 0000 110</t>
  </si>
  <si>
    <t>Земельный налог с организаций</t>
  </si>
  <si>
    <t>1 08 00000 00 0000 110</t>
  </si>
  <si>
    <t xml:space="preserve">Прочие безвозмездные поступления </t>
  </si>
  <si>
    <t>Итого</t>
  </si>
  <si>
    <t xml:space="preserve">2 00 00000 00 0000 150 </t>
  </si>
  <si>
    <t>2 07 00000 00 0000 150</t>
  </si>
  <si>
    <t>2 02 40014 10 0000 150</t>
  </si>
  <si>
    <t>2 02 40000 00 0000 150</t>
  </si>
  <si>
    <t>2 02 35118 10 0000 150</t>
  </si>
  <si>
    <t>2 02 30000 00 0000 150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</si>
  <si>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</si>
  <si>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</t>
  </si>
  <si>
    <t xml:space="preserve">образования Федоровского муниципального района </t>
  </si>
  <si>
    <t>2 02 16001 10 0001 150</t>
  </si>
  <si>
    <t>2 02 16001 10 0002 150</t>
  </si>
  <si>
    <t>Дотации бюджетам  сельских поселений на выравнивание бюджетной обеспеченности из бюджета муниципального района</t>
  </si>
  <si>
    <t>2 07 05030 10 0000 150</t>
  </si>
  <si>
    <t>Прочие безвозмездные поступления в бюджеты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</si>
  <si>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</si>
  <si>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(тыс. рублей)</t>
  </si>
  <si>
    <t>Безвозмездные поступления от других  бюджетов бюджетной системы Российской Федерации</t>
  </si>
  <si>
    <t xml:space="preserve">2 02 00000 00 0000 150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</si>
  <si>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</si>
  <si>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2 02 20000 00 0000 150</t>
  </si>
  <si>
    <t>Субсидии бюджетам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</si>
  <si>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>2026 год</t>
  </si>
  <si>
    <t>2 02 29999 10 0118 150</t>
  </si>
  <si>
    <t>2027 год</t>
  </si>
  <si>
    <t xml:space="preserve">Саратовской области от .11.2025 г. № </t>
  </si>
  <si>
    <t>2028 год</t>
  </si>
  <si>
    <t>Земельный налог с физических лиц</t>
  </si>
  <si>
    <t>Приложение  1</t>
  </si>
  <si>
    <t>1 11 05025 10 0000 120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</si>
  <si>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 за исключением земельных участков  муниципальных бюджетных и автономных учреждений)</t>
  </si>
  <si>
    <t xml:space="preserve">к решению  Совета Калужского муниципального </t>
  </si>
  <si>
    <t>Дотации бюджетам субъектов РФ и муниципальных образований</t>
  </si>
  <si>
    <t xml:space="preserve"> Субсидии бюджетам субъектов РФ и муниципальных образований</t>
  </si>
  <si>
    <t>Субвенции бюджетам субъектов РФ и муниципальных образований</t>
  </si>
  <si>
    <t xml:space="preserve">                       Распределение доходов в бюджет  муниципального образования </t>
  </si>
  <si>
    <t xml:space="preserve">                                                          на 2026 год и на плановый период  2027 и 2028 годов </t>
  </si>
  <si>
    <t>2 02 16000 00 0000 150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</si>
</sst>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\ ;\-0.0\ "/>
  </numFmts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1" fontId="0" fillId="0" borderId="0" xfId="0" applyNumberFormat="1"/>
    <xf numFmtId="0" fontId="1" fillId="0" borderId="0" xfId="0" applyFont="1"/>
    <xf numFmtId="0" fontId="0" fillId="0" borderId="0" xfId="0" applyBorder="1"/>
    <xf numFmtId="0" fontId="1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" fontId="2" fillId="3" borderId="1" xfId="0" applyNumberFormat="1" applyFont="1" applyFill="1" applyBorder="1" applyAlignment="1">
      <alignment horizontal="left" vertical="top"/>
    </xf>
    <xf numFmtId="1" fontId="3" fillId="2" borderId="1" xfId="0" applyNumberFormat="1" applyFont="1" applyFill="1" applyBorder="1" applyAlignment="1">
      <alignment horizontal="left" vertical="top"/>
    </xf>
    <xf numFmtId="1" fontId="2" fillId="0" borderId="0" xfId="0" applyNumberFormat="1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1" fontId="3" fillId="0" borderId="1" xfId="0" applyNumberFormat="1" applyFont="1" applyBorder="1" applyAlignment="1">
      <alignment horizontal="left" vertical="top"/>
    </xf>
    <xf numFmtId="1" fontId="3" fillId="2" borderId="1" xfId="0" applyNumberFormat="1" applyFont="1" applyFill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justify" wrapText="1"/>
    </xf>
    <xf numFmtId="1" fontId="2" fillId="0" borderId="1" xfId="0" applyNumberFormat="1" applyFont="1" applyFill="1" applyBorder="1" applyAlignment="1">
      <alignment horizontal="left"/>
    </xf>
    <xf numFmtId="1" fontId="2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1" fontId="0" fillId="4" borderId="0" xfId="0" applyNumberFormat="1" applyFill="1"/>
    <xf numFmtId="0" fontId="0" fillId="4" borderId="0" xfId="0" applyFill="1"/>
    <xf numFmtId="1" fontId="3" fillId="0" borderId="0" xfId="0" applyNumberFormat="1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164" fontId="3" fillId="5" borderId="1" xfId="0" applyNumberFormat="1" applyFont="1" applyFill="1" applyBorder="1" applyAlignment="1">
      <alignment horizontal="center" vertical="center" wrapText="1" shrinkToFit="1"/>
    </xf>
    <xf numFmtId="164" fontId="3" fillId="4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164" fontId="1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wrapText="1"/>
    </xf>
    <xf numFmtId="164" fontId="1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justify" wrapText="1"/>
    </xf>
    <xf numFmtId="164" fontId="2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2" fillId="0" borderId="3" xfId="1" applyFont="1" applyBorder="1" applyAlignment="1">
      <alignment vertical="top" wrapText="1"/>
    </xf>
    <xf numFmtId="165" fontId="5" fillId="0" borderId="3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6" fontId="2" fillId="0" borderId="3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6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" fontId="3" fillId="0" borderId="0" xfId="0" applyNumberFormat="1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4" zoomScaleNormal="100" zoomScaleSheetLayoutView="100" workbookViewId="0">
      <selection activeCell="B22" sqref="B22"/>
    </sheetView>
  </sheetViews>
  <sheetFormatPr defaultRowHeight="12.75" x14ac:dyDescent="0.2"/>
  <cols>
    <col min="1" max="1" width="20.140625" style="1" customWidth="1"/>
    <col min="2" max="2" width="68.5703125" customWidth="1"/>
    <col min="3" max="3" width="9.7109375" customWidth="1"/>
    <col min="4" max="4" width="9.140625" hidden="1" customWidth="1"/>
    <col min="5" max="5" width="9.140625" customWidth="1"/>
  </cols>
  <sheetData>
    <row r="1" spans="1:6" x14ac:dyDescent="0.2">
      <c r="A1" s="15" t="s">
        <v>15</v>
      </c>
      <c r="B1" s="74" t="s">
        <v>67</v>
      </c>
      <c r="C1" s="74"/>
      <c r="D1" s="74"/>
      <c r="E1" s="74"/>
      <c r="F1" s="74"/>
    </row>
    <row r="2" spans="1:6" x14ac:dyDescent="0.2">
      <c r="A2" s="15"/>
      <c r="B2" s="75" t="s">
        <v>70</v>
      </c>
      <c r="C2" s="75"/>
      <c r="D2" s="75"/>
      <c r="E2" s="75"/>
      <c r="F2" s="75"/>
    </row>
    <row r="3" spans="1:6" x14ac:dyDescent="0.2">
      <c r="A3" s="15"/>
      <c r="B3" s="75" t="s">
        <v>48</v>
      </c>
      <c r="C3" s="75"/>
      <c r="D3" s="75"/>
      <c r="E3" s="75"/>
      <c r="F3" s="75"/>
    </row>
    <row r="4" spans="1:6" x14ac:dyDescent="0.2">
      <c r="A4" s="15"/>
      <c r="B4" s="75" t="s">
        <v>64</v>
      </c>
      <c r="C4" s="75"/>
      <c r="D4" s="75"/>
      <c r="E4" s="75"/>
      <c r="F4" s="75"/>
    </row>
    <row r="5" spans="1:6" x14ac:dyDescent="0.2">
      <c r="A5" s="78" t="s">
        <v>74</v>
      </c>
      <c r="B5" s="78"/>
      <c r="C5" s="78"/>
      <c r="D5" s="78"/>
      <c r="E5" s="78"/>
      <c r="F5" s="78"/>
    </row>
    <row r="6" spans="1:6" x14ac:dyDescent="0.2">
      <c r="A6" s="29" t="s">
        <v>75</v>
      </c>
      <c r="B6" s="30"/>
      <c r="C6" s="30"/>
      <c r="D6" s="3"/>
      <c r="E6" s="3"/>
      <c r="F6" s="31"/>
    </row>
    <row r="7" spans="1:6" x14ac:dyDescent="0.2">
      <c r="A7" s="29"/>
      <c r="B7" s="30"/>
      <c r="C7" s="30"/>
    </row>
    <row r="8" spans="1:6" x14ac:dyDescent="0.2">
      <c r="E8" s="76" t="s">
        <v>55</v>
      </c>
      <c r="F8" s="77"/>
    </row>
    <row r="9" spans="1:6" x14ac:dyDescent="0.2">
      <c r="A9" s="43" t="s">
        <v>14</v>
      </c>
      <c r="B9" s="44" t="s">
        <v>0</v>
      </c>
      <c r="C9" s="44" t="s">
        <v>61</v>
      </c>
      <c r="D9" s="45"/>
      <c r="E9" s="46" t="s">
        <v>63</v>
      </c>
      <c r="F9" s="47" t="s">
        <v>65</v>
      </c>
    </row>
    <row r="10" spans="1:6" s="5" customFormat="1" x14ac:dyDescent="0.2">
      <c r="A10" s="14" t="s">
        <v>7</v>
      </c>
      <c r="B10" s="9" t="s">
        <v>16</v>
      </c>
      <c r="C10" s="36">
        <f>SUM(C11,C25)</f>
        <v>6871</v>
      </c>
      <c r="D10" s="48"/>
      <c r="E10" s="36">
        <f>SUM(E11,E25)</f>
        <v>7501.8</v>
      </c>
      <c r="F10" s="36">
        <f>SUM(F11,F25)</f>
        <v>7670.0999999999995</v>
      </c>
    </row>
    <row r="11" spans="1:6" s="5" customFormat="1" x14ac:dyDescent="0.2">
      <c r="A11" s="13"/>
      <c r="B11" s="10" t="s">
        <v>19</v>
      </c>
      <c r="C11" s="37">
        <f>SUM(C12,C14,C16,C18,C23)</f>
        <v>5251.8</v>
      </c>
      <c r="D11" s="48"/>
      <c r="E11" s="37">
        <f>SUM(E12,E14,E16,E18,E23)</f>
        <v>5882.6</v>
      </c>
      <c r="F11" s="37">
        <f>SUM(F12,F14,F16,F18,F23)</f>
        <v>6050.9</v>
      </c>
    </row>
    <row r="12" spans="1:6" s="4" customFormat="1" x14ac:dyDescent="0.2">
      <c r="A12" s="14" t="s">
        <v>8</v>
      </c>
      <c r="B12" s="9" t="s">
        <v>31</v>
      </c>
      <c r="C12" s="36">
        <f>SUM(C13)</f>
        <v>1530</v>
      </c>
      <c r="D12" s="48"/>
      <c r="E12" s="36">
        <f>SUM(E13)</f>
        <v>1657</v>
      </c>
      <c r="F12" s="36">
        <f>SUM(F13)</f>
        <v>1781.3</v>
      </c>
    </row>
    <row r="13" spans="1:6" ht="15" customHeight="1" x14ac:dyDescent="0.2">
      <c r="A13" s="7" t="s">
        <v>9</v>
      </c>
      <c r="B13" s="11" t="s">
        <v>1</v>
      </c>
      <c r="C13" s="32">
        <v>1530</v>
      </c>
      <c r="D13" s="49"/>
      <c r="E13" s="32">
        <v>1657</v>
      </c>
      <c r="F13" s="32">
        <v>1781.3</v>
      </c>
    </row>
    <row r="14" spans="1:6" ht="40.700000000000003" customHeight="1" x14ac:dyDescent="0.2">
      <c r="A14" s="33" t="s">
        <v>21</v>
      </c>
      <c r="B14" s="17" t="s">
        <v>22</v>
      </c>
      <c r="C14" s="36">
        <f>C15</f>
        <v>1390.8</v>
      </c>
      <c r="D14" s="49"/>
      <c r="E14" s="36">
        <f>E15</f>
        <v>1852.6</v>
      </c>
      <c r="F14" s="36">
        <f>F15</f>
        <v>1852.6</v>
      </c>
    </row>
    <row r="15" spans="1:6" ht="31.35" customHeight="1" x14ac:dyDescent="0.2">
      <c r="A15" s="20" t="s">
        <v>23</v>
      </c>
      <c r="B15" s="6" t="s">
        <v>32</v>
      </c>
      <c r="C15" s="32">
        <v>1390.8</v>
      </c>
      <c r="D15" s="49"/>
      <c r="E15" s="32">
        <v>1852.6</v>
      </c>
      <c r="F15" s="32">
        <v>1852.6</v>
      </c>
    </row>
    <row r="16" spans="1:6" s="4" customFormat="1" ht="15.75" customHeight="1" x14ac:dyDescent="0.2">
      <c r="A16" s="14" t="s">
        <v>10</v>
      </c>
      <c r="B16" s="9" t="s">
        <v>2</v>
      </c>
      <c r="C16" s="36">
        <f>SUM(C17:C17)</f>
        <v>742</v>
      </c>
      <c r="D16" s="48"/>
      <c r="E16" s="36">
        <f>SUM(E17:E17)</f>
        <v>745</v>
      </c>
      <c r="F16" s="36">
        <f>SUM(F17:F17)</f>
        <v>750</v>
      </c>
    </row>
    <row r="17" spans="1:6" ht="14.25" customHeight="1" x14ac:dyDescent="0.2">
      <c r="A17" s="7" t="s">
        <v>11</v>
      </c>
      <c r="B17" s="11" t="s">
        <v>3</v>
      </c>
      <c r="C17" s="32">
        <v>742</v>
      </c>
      <c r="D17" s="49"/>
      <c r="E17" s="32">
        <v>745</v>
      </c>
      <c r="F17" s="32">
        <v>750</v>
      </c>
    </row>
    <row r="18" spans="1:6" s="4" customFormat="1" x14ac:dyDescent="0.2">
      <c r="A18" s="14" t="s">
        <v>12</v>
      </c>
      <c r="B18" s="9" t="s">
        <v>4</v>
      </c>
      <c r="C18" s="36">
        <f>SUM(C19:C20)</f>
        <v>1577</v>
      </c>
      <c r="D18" s="48"/>
      <c r="E18" s="36">
        <f>SUM(E19:E20)</f>
        <v>1615</v>
      </c>
      <c r="F18" s="36">
        <f>SUM(F19:F20)</f>
        <v>1653</v>
      </c>
    </row>
    <row r="19" spans="1:6" x14ac:dyDescent="0.2">
      <c r="A19" s="7" t="s">
        <v>27</v>
      </c>
      <c r="B19" s="11" t="s">
        <v>5</v>
      </c>
      <c r="C19" s="32">
        <v>249</v>
      </c>
      <c r="D19" s="49"/>
      <c r="E19" s="32">
        <v>274</v>
      </c>
      <c r="F19" s="32">
        <v>301</v>
      </c>
    </row>
    <row r="20" spans="1:6" x14ac:dyDescent="0.2">
      <c r="A20" s="18" t="s">
        <v>28</v>
      </c>
      <c r="B20" s="12" t="s">
        <v>6</v>
      </c>
      <c r="C20" s="38">
        <f>SUM(C21:C22)</f>
        <v>1328</v>
      </c>
      <c r="D20" s="49"/>
      <c r="E20" s="38">
        <f>SUM(E21:E22)</f>
        <v>1341</v>
      </c>
      <c r="F20" s="38">
        <f>SUM(F21:F22)</f>
        <v>1352</v>
      </c>
    </row>
    <row r="21" spans="1:6" x14ac:dyDescent="0.2">
      <c r="A21" s="7" t="s">
        <v>34</v>
      </c>
      <c r="B21" s="11" t="s">
        <v>36</v>
      </c>
      <c r="C21" s="32">
        <v>572</v>
      </c>
      <c r="D21" s="49"/>
      <c r="E21" s="32">
        <v>582</v>
      </c>
      <c r="F21" s="32">
        <v>592</v>
      </c>
    </row>
    <row r="22" spans="1:6" x14ac:dyDescent="0.2">
      <c r="A22" s="7" t="s">
        <v>35</v>
      </c>
      <c r="B22" s="73" t="s">
        <v>66</v>
      </c>
      <c r="C22" s="32">
        <v>756</v>
      </c>
      <c r="D22" s="49"/>
      <c r="E22" s="32">
        <v>759</v>
      </c>
      <c r="F22" s="32">
        <v>760</v>
      </c>
    </row>
    <row r="23" spans="1:6" s="5" customFormat="1" x14ac:dyDescent="0.2">
      <c r="A23" s="50" t="s">
        <v>37</v>
      </c>
      <c r="B23" s="51" t="s">
        <v>46</v>
      </c>
      <c r="C23" s="39">
        <f>C24</f>
        <v>12</v>
      </c>
      <c r="D23" s="52"/>
      <c r="E23" s="39">
        <f>E24</f>
        <v>13</v>
      </c>
      <c r="F23" s="39">
        <f>F24</f>
        <v>14</v>
      </c>
    </row>
    <row r="24" spans="1:6" s="5" customFormat="1" ht="25.5" x14ac:dyDescent="0.2">
      <c r="A24" s="53" t="s">
        <v>18</v>
      </c>
      <c r="B24" s="54" t="s">
        <v>47</v>
      </c>
      <c r="C24" s="35">
        <v>12</v>
      </c>
      <c r="D24" s="52"/>
      <c r="E24" s="35">
        <v>13</v>
      </c>
      <c r="F24" s="35">
        <v>14</v>
      </c>
    </row>
    <row r="25" spans="1:6" s="5" customFormat="1" ht="12.75" customHeight="1" x14ac:dyDescent="0.2">
      <c r="A25" s="13"/>
      <c r="B25" s="10" t="s">
        <v>20</v>
      </c>
      <c r="C25" s="37">
        <f>SUM(C26,)</f>
        <v>1619.2</v>
      </c>
      <c r="D25" s="52"/>
      <c r="E25" s="37">
        <f>SUM(E26,)</f>
        <v>1619.2</v>
      </c>
      <c r="F25" s="37">
        <f>SUM(F26,)</f>
        <v>1619.2</v>
      </c>
    </row>
    <row r="26" spans="1:6" s="2" customFormat="1" ht="42" customHeight="1" x14ac:dyDescent="0.2">
      <c r="A26" s="14" t="s">
        <v>13</v>
      </c>
      <c r="B26" s="17" t="s">
        <v>25</v>
      </c>
      <c r="C26" s="36">
        <f>C28+C27</f>
        <v>1619.2</v>
      </c>
      <c r="D26" s="55"/>
      <c r="E26" s="36">
        <f>E28+E27</f>
        <v>1619.2</v>
      </c>
      <c r="F26" s="36">
        <f>F28+F27</f>
        <v>1619.2</v>
      </c>
    </row>
    <row r="27" spans="1:6" s="2" customFormat="1" ht="57" customHeight="1" x14ac:dyDescent="0.2">
      <c r="A27" s="67" t="s">
        <v>68</v>
      </c>
      <c r="B27" s="68" t="s">
        <v>69</v>
      </c>
      <c r="C27" s="69">
        <v>1587.7</v>
      </c>
      <c r="D27" s="70"/>
      <c r="E27" s="71">
        <v>1587.7</v>
      </c>
      <c r="F27" s="72">
        <v>1587.7</v>
      </c>
    </row>
    <row r="28" spans="1:6" ht="53.45" customHeight="1" x14ac:dyDescent="0.2">
      <c r="A28" s="20" t="s">
        <v>24</v>
      </c>
      <c r="B28" s="59" t="s">
        <v>54</v>
      </c>
      <c r="C28" s="60">
        <v>31.5</v>
      </c>
      <c r="D28" s="61"/>
      <c r="E28" s="60">
        <v>31.5</v>
      </c>
      <c r="F28" s="60">
        <v>31.5</v>
      </c>
    </row>
    <row r="29" spans="1:6" x14ac:dyDescent="0.2">
      <c r="A29" s="19" t="s">
        <v>40</v>
      </c>
      <c r="B29" s="9" t="s">
        <v>26</v>
      </c>
      <c r="C29" s="40">
        <f>SUM(C30,C40)</f>
        <v>4811.8</v>
      </c>
      <c r="D29" s="55"/>
      <c r="E29" s="40">
        <f>SUM(E30,E40)</f>
        <v>532.6</v>
      </c>
      <c r="F29" s="40">
        <f>SUM(F30,F40)</f>
        <v>635.4</v>
      </c>
    </row>
    <row r="30" spans="1:6" ht="25.5" x14ac:dyDescent="0.2">
      <c r="A30" s="34" t="s">
        <v>57</v>
      </c>
      <c r="B30" s="56" t="s">
        <v>56</v>
      </c>
      <c r="C30" s="41">
        <f>SUM(C31,C34,C36,C38)</f>
        <v>4811.8</v>
      </c>
      <c r="D30" s="57"/>
      <c r="E30" s="41">
        <f>SUM(E31,E34,E36,E38)</f>
        <v>532.6</v>
      </c>
      <c r="F30" s="41">
        <f>SUM(F31,F34,F36,F38)</f>
        <v>635.4</v>
      </c>
    </row>
    <row r="31" spans="1:6" ht="18.75" customHeight="1" x14ac:dyDescent="0.2">
      <c r="A31" s="19" t="s">
        <v>76</v>
      </c>
      <c r="B31" s="16" t="s">
        <v>71</v>
      </c>
      <c r="C31" s="36">
        <f>SUM(C32,C33)</f>
        <v>291.7</v>
      </c>
      <c r="D31" s="49"/>
      <c r="E31" s="36">
        <f>E32+E33</f>
        <v>279.8</v>
      </c>
      <c r="F31" s="36">
        <f>F32+F33</f>
        <v>314.5</v>
      </c>
    </row>
    <row r="32" spans="1:6" ht="27.6" customHeight="1" x14ac:dyDescent="0.2">
      <c r="A32" s="24" t="s">
        <v>49</v>
      </c>
      <c r="B32" s="6" t="s">
        <v>51</v>
      </c>
      <c r="C32" s="60">
        <v>190.5</v>
      </c>
      <c r="D32" s="61"/>
      <c r="E32" s="60">
        <v>174.9</v>
      </c>
      <c r="F32" s="60">
        <v>205.6</v>
      </c>
    </row>
    <row r="33" spans="1:7" ht="42.6" customHeight="1" x14ac:dyDescent="0.2">
      <c r="A33" s="24" t="s">
        <v>50</v>
      </c>
      <c r="B33" s="6" t="s">
        <v>30</v>
      </c>
      <c r="C33" s="60">
        <v>101.2</v>
      </c>
      <c r="D33" s="61"/>
      <c r="E33" s="60">
        <v>104.9</v>
      </c>
      <c r="F33" s="60">
        <v>108.9</v>
      </c>
      <c r="G33" t="s">
        <v>17</v>
      </c>
    </row>
    <row r="34" spans="1:7" ht="18" customHeight="1" x14ac:dyDescent="0.2">
      <c r="A34" s="19" t="s">
        <v>59</v>
      </c>
      <c r="B34" s="17" t="s">
        <v>72</v>
      </c>
      <c r="C34" s="62">
        <f>SUM(C35)</f>
        <v>4293</v>
      </c>
      <c r="D34" s="61"/>
      <c r="E34" s="62">
        <f>SUM(E35)</f>
        <v>0</v>
      </c>
      <c r="F34" s="62">
        <f>SUM(F35)</f>
        <v>0</v>
      </c>
    </row>
    <row r="35" spans="1:7" ht="51" customHeight="1" x14ac:dyDescent="0.2">
      <c r="A35" s="24" t="s">
        <v>62</v>
      </c>
      <c r="B35" s="6" t="s">
        <v>60</v>
      </c>
      <c r="C35" s="63">
        <v>4293</v>
      </c>
      <c r="D35" s="64"/>
      <c r="E35" s="64">
        <v>0</v>
      </c>
      <c r="F35" s="63">
        <v>0</v>
      </c>
    </row>
    <row r="36" spans="1:7" x14ac:dyDescent="0.2">
      <c r="A36" s="19" t="s">
        <v>45</v>
      </c>
      <c r="B36" s="17" t="s">
        <v>73</v>
      </c>
      <c r="C36" s="62">
        <f>SUM(C37)</f>
        <v>227.1</v>
      </c>
      <c r="D36" s="61"/>
      <c r="E36" s="62">
        <f>SUM(E37)</f>
        <v>252.8</v>
      </c>
      <c r="F36" s="62">
        <f>SUM(F37)</f>
        <v>320.89999999999998</v>
      </c>
    </row>
    <row r="37" spans="1:7" ht="43.7" customHeight="1" x14ac:dyDescent="0.25">
      <c r="A37" s="20" t="s">
        <v>44</v>
      </c>
      <c r="B37" s="58" t="s">
        <v>58</v>
      </c>
      <c r="C37" s="63">
        <v>227.1</v>
      </c>
      <c r="D37" s="61"/>
      <c r="E37" s="60">
        <v>252.8</v>
      </c>
      <c r="F37" s="60">
        <v>320.89999999999998</v>
      </c>
    </row>
    <row r="38" spans="1:7" ht="25.5" hidden="1" customHeight="1" x14ac:dyDescent="0.2">
      <c r="A38" s="21" t="s">
        <v>43</v>
      </c>
      <c r="B38" s="8" t="s">
        <v>29</v>
      </c>
      <c r="C38" s="65">
        <f>SUM(C39:C39)</f>
        <v>0</v>
      </c>
      <c r="D38" s="61"/>
      <c r="E38" s="65">
        <f>SUM(E39:E39)</f>
        <v>0</v>
      </c>
      <c r="F38" s="65">
        <f>SUM(F39:F39)</f>
        <v>0</v>
      </c>
    </row>
    <row r="39" spans="1:7" ht="41.25" hidden="1" customHeight="1" x14ac:dyDescent="0.2">
      <c r="A39" s="22" t="s">
        <v>42</v>
      </c>
      <c r="B39" s="23" t="s">
        <v>33</v>
      </c>
      <c r="C39" s="60">
        <v>0</v>
      </c>
      <c r="D39" s="61"/>
      <c r="E39" s="60">
        <v>0</v>
      </c>
      <c r="F39" s="60">
        <v>0</v>
      </c>
    </row>
    <row r="40" spans="1:7" ht="17.45" customHeight="1" x14ac:dyDescent="0.2">
      <c r="A40" s="19" t="s">
        <v>41</v>
      </c>
      <c r="B40" s="17" t="s">
        <v>38</v>
      </c>
      <c r="C40" s="62">
        <f>SUM(C41)</f>
        <v>0</v>
      </c>
      <c r="D40" s="61"/>
      <c r="E40" s="62">
        <f>SUM(E41)</f>
        <v>0</v>
      </c>
      <c r="F40" s="62">
        <f>F41</f>
        <v>0</v>
      </c>
    </row>
    <row r="41" spans="1:7" ht="22.9" customHeight="1" x14ac:dyDescent="0.2">
      <c r="A41" s="47" t="s">
        <v>52</v>
      </c>
      <c r="B41" s="66" t="s">
        <v>53</v>
      </c>
      <c r="C41" s="63">
        <v>0</v>
      </c>
      <c r="D41" s="61"/>
      <c r="E41" s="60">
        <v>0</v>
      </c>
      <c r="F41" s="60">
        <v>0</v>
      </c>
    </row>
    <row r="42" spans="1:7" x14ac:dyDescent="0.2">
      <c r="A42" s="25" t="s">
        <v>39</v>
      </c>
      <c r="B42" s="26"/>
      <c r="C42" s="42">
        <f>SUM(C29,C10)</f>
        <v>11682.8</v>
      </c>
      <c r="D42" s="49"/>
      <c r="E42" s="42">
        <f>SUM(E29,E10)</f>
        <v>8034.4000000000005</v>
      </c>
      <c r="F42" s="42">
        <f>SUM(F29,F10)</f>
        <v>8305.5</v>
      </c>
    </row>
    <row r="43" spans="1:7" x14ac:dyDescent="0.2">
      <c r="A43" s="27"/>
      <c r="B43" s="28"/>
      <c r="C43" s="28"/>
    </row>
  </sheetData>
  <mergeCells count="6">
    <mergeCell ref="B1:F1"/>
    <mergeCell ref="B2:F2"/>
    <mergeCell ref="B3:F3"/>
    <mergeCell ref="B4:F4"/>
    <mergeCell ref="E8:F8"/>
    <mergeCell ref="A5:F5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3" fitToHeight="5" orientation="portrait" r:id="rId1"/>
  <headerFooter alignWithMargins="0"/>
  <rowBreaks count="1" manualBreakCount="1">
    <brk id="4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</dc:creator>
  <cp:lastModifiedBy>Admin</cp:lastModifiedBy>
  <cp:lastPrinted>2025-11-28T05:00:15Z</cp:lastPrinted>
  <dcterms:created xsi:type="dcterms:W3CDTF">2004-12-22T10:13:24Z</dcterms:created>
  <dcterms:modified xsi:type="dcterms:W3CDTF">2025-11-28T05:00:18Z</dcterms:modified>
</cp:coreProperties>
</file>